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2123AD1-1B56-4463-88A1-B744E462EC0B}" xr6:coauthVersionLast="47" xr6:coauthVersionMax="47" xr10:uidLastSave="{00000000-0000-0000-0000-000000000000}"/>
  <bookViews>
    <workbookView xWindow="3060" yWindow="690" windowWidth="20535" windowHeight="14790" xr2:uid="{00000000-000D-0000-FFFF-FFFF00000000}"/>
  </bookViews>
  <sheets>
    <sheet name="горный,6" sheetId="5" r:id="rId1"/>
  </sheets>
  <definedNames>
    <definedName name="_xlnm.Print_Area" localSheetId="0">'горный,6'!$A$1:$B$64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5" l="1"/>
  <c r="B8" i="5"/>
  <c r="C7" i="5"/>
  <c r="B59" i="5" l="1"/>
  <c r="B43" i="5" s="1"/>
  <c r="B60" i="5" l="1"/>
  <c r="B58" i="5"/>
  <c r="B45" i="5"/>
  <c r="B40" i="5"/>
  <c r="B32" i="5"/>
  <c r="B30" i="5"/>
  <c r="B19" i="5" l="1"/>
  <c r="B16" i="5"/>
  <c r="B31" i="5" l="1"/>
  <c r="B48" i="5"/>
  <c r="C55" i="5"/>
  <c r="B54" i="5"/>
  <c r="B41" i="5" s="1"/>
  <c r="B61" i="5" l="1"/>
  <c r="B62" i="5" s="1"/>
  <c r="B44" i="5" l="1"/>
  <c r="B46" i="5" s="1"/>
  <c r="B47" i="5" s="1"/>
  <c r="B13" i="5"/>
  <c r="B14" i="5" s="1"/>
  <c r="B17" i="5" s="1"/>
  <c r="B18" i="5" l="1"/>
  <c r="B22" i="5" s="1"/>
  <c r="B49" i="5"/>
  <c r="B35" i="5"/>
  <c r="B25" i="5"/>
  <c r="B33" i="5" s="1"/>
  <c r="B51" i="5" l="1"/>
  <c r="B63" i="5" s="1"/>
  <c r="B36" i="5"/>
  <c r="B34" i="5"/>
  <c r="B64" i="5" l="1"/>
</calcChain>
</file>

<file path=xl/sharedStrings.xml><?xml version="1.0" encoding="utf-8"?>
<sst xmlns="http://schemas.openxmlformats.org/spreadsheetml/2006/main" count="83" uniqueCount="48">
  <si>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</si>
  <si>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</si>
  <si>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</si>
  <si>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</si>
  <si>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</si>
  <si>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</si>
  <si>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</si>
  <si>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</si>
  <si>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</si>
  <si>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</si>
  <si>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</si>
  <si>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</si>
  <si>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</si>
  <si>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</si>
  <si>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</si>
  <si>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</si>
  <si>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</si>
  <si>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</si>
  <si>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</si>
  <si>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</si>
  <si>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</si>
  <si>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</si>
  <si>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</si>
  <si>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</si>
  <si>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</si>
  <si>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</si>
  <si>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</si>
  <si>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</si>
  <si>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</si>
  <si>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</si>
  <si>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</si>
  <si>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</si>
  <si>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</si>
  <si>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</si>
  <si>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</si>
  <si>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</si>
  <si>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</si>
  <si>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за месяц до начала</t>
  </si>
  <si>
    <t>индекс месяца строительства</t>
  </si>
  <si>
    <t>стоимость оборудования (справочно)</t>
  </si>
  <si>
    <t>стоимость главы 1-8, без учета стоимости оборудования</t>
  </si>
  <si>
    <t>Стоимость на дату окончания строительства с учетом стоимости оборудования по  встроенным помещеним</t>
  </si>
  <si>
    <t>Стоимость с НДС 20%</t>
  </si>
  <si>
    <t>август 2026, норма задела 100%</t>
  </si>
  <si>
    <t>август  2026, норма задела 100%</t>
  </si>
  <si>
    <t>ИТОГО</t>
  </si>
  <si>
    <t xml:space="preserve">нежилые помещения </t>
  </si>
  <si>
    <t xml:space="preserve">    "Замена узла группового учета, системы автоматического регулирования в жилом доме № 6 по пер. Горный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</si>
</sst>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  <numFmt numFmtId="171" formatCode="#,##0.0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6" fontId="6" fillId="6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0" borderId="1" xfId="1" applyNumberFormat="1" applyFont="1" applyFill="1" applyBorder="1"/>
    <xf numFmtId="168" fontId="3" fillId="0" borderId="1" xfId="1" applyNumberFormat="1" applyFont="1" applyFill="1" applyBorder="1"/>
    <xf numFmtId="166" fontId="6" fillId="6" borderId="18" xfId="0" applyNumberFormat="1" applyFont="1" applyFill="1" applyBorder="1" applyAlignment="1">
      <alignment horizontal="center"/>
    </xf>
    <xf numFmtId="166" fontId="11" fillId="6" borderId="11" xfId="0" applyNumberFormat="1" applyFont="1" applyFill="1" applyBorder="1" applyAlignment="1">
      <alignment horizontal="center"/>
    </xf>
    <xf numFmtId="168" fontId="8" fillId="0" borderId="1" xfId="0" applyNumberFormat="1" applyFont="1" applyBorder="1"/>
    <xf numFmtId="168" fontId="8" fillId="0" borderId="1" xfId="0" applyNumberFormat="1" applyFont="1" applyBorder="1" applyAlignment="1">
      <alignment horizontal="right"/>
    </xf>
    <xf numFmtId="168" fontId="0" fillId="0" borderId="1" xfId="0" applyNumberFormat="1" applyBorder="1"/>
    <xf numFmtId="165" fontId="11" fillId="0" borderId="1" xfId="1" applyNumberFormat="1" applyFont="1" applyBorder="1"/>
    <xf numFmtId="171" fontId="11" fillId="0" borderId="1" xfId="1" applyNumberFormat="1" applyFont="1" applyFill="1" applyBorder="1"/>
    <xf numFmtId="168" fontId="0" fillId="2" borderId="0" xfId="0" applyNumberFormat="1" applyFill="1"/>
    <xf numFmtId="168" fontId="10" fillId="0" borderId="1" xfId="0" applyNumberFormat="1" applyFont="1" applyBorder="1"/>
    <xf numFmtId="168" fontId="2" fillId="0" borderId="1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4">
    <cellStyle name="Обычный" xfId="0" builtinId="0"/>
    <cellStyle name="Финансовый" xfId="1" builtinId="3"/>
    <cellStyle name="Финансовый 2" xfId="2" xr:uid="{00000000-0005-0000-0000-000002000000}"/>
    <cellStyle name="Финансовый 4" xfId="3" xr:uid="{3B5B4D35-65D9-4AA0-882F-81183990D41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4"/>
  <sheetViews>
    <sheetView tabSelected="1" view="pageBreakPreview" zoomScale="120" zoomScaleNormal="120" zoomScaleSheetLayoutView="120" workbookViewId="0">
      <selection activeCell="B5" sqref="B5"/>
    </sheetView>
  </sheetViews>
  <sheetFormatPr defaultRowHeight="15" x14ac:dyDescent="0.25"/>
  <cols>
    <col min="1" max="1" width="53.140625" customWidth="1"/>
    <col min="2" max="2" width="45.5703125" style="31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19</v>
      </c>
    </row>
    <row r="2" spans="1:16" ht="15" customHeight="1" x14ac:dyDescent="0.25">
      <c r="A2" s="109" t="s">
        <v>32</v>
      </c>
      <c r="B2" s="109"/>
      <c r="C2" s="109"/>
    </row>
    <row r="3" spans="1:16" ht="48" customHeight="1" x14ac:dyDescent="0.25">
      <c r="A3" s="109" t="s">
        <v>47</v>
      </c>
      <c r="B3" s="109"/>
      <c r="C3" s="90"/>
      <c r="D3" s="42" t="s">
        <v>26</v>
      </c>
      <c r="E3" s="42"/>
      <c r="F3" s="42"/>
      <c r="G3" s="43">
        <v>46023</v>
      </c>
    </row>
    <row r="4" spans="1:16" ht="13.5" customHeight="1" x14ac:dyDescent="0.25">
      <c r="A4" s="70"/>
      <c r="B4" s="71"/>
      <c r="D4" s="42" t="s">
        <v>27</v>
      </c>
      <c r="E4" s="42"/>
      <c r="F4" s="42"/>
      <c r="G4" s="44">
        <v>46235</v>
      </c>
      <c r="H4" s="44">
        <v>46265</v>
      </c>
      <c r="I4" s="1"/>
    </row>
    <row r="5" spans="1:16" ht="13.5" customHeight="1" x14ac:dyDescent="0.25">
      <c r="A5" s="69"/>
      <c r="B5" s="70"/>
      <c r="C5" s="71"/>
      <c r="D5" s="72"/>
      <c r="E5" s="72"/>
      <c r="F5" s="72"/>
      <c r="G5" s="73"/>
      <c r="H5" s="73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23</v>
      </c>
      <c r="B7" s="18">
        <f>33.53+21.13+6.07-10.062</f>
        <v>50.667999999999999</v>
      </c>
      <c r="C7">
        <f>78.221-11.811-2.669-1.15-10.062-2.481</f>
        <v>50.048000000000002</v>
      </c>
      <c r="D7" s="103" t="s">
        <v>18</v>
      </c>
      <c r="E7" s="104"/>
      <c r="F7" s="104"/>
      <c r="G7" s="104"/>
      <c r="H7" s="104"/>
      <c r="I7" s="104"/>
      <c r="J7" s="105"/>
      <c r="L7" s="106" t="s">
        <v>28</v>
      </c>
      <c r="M7" s="107"/>
      <c r="N7" s="107"/>
      <c r="O7" s="107"/>
      <c r="P7" s="108"/>
    </row>
    <row r="8" spans="1:16" ht="30.75" thickBot="1" x14ac:dyDescent="0.3">
      <c r="A8" s="24" t="s">
        <v>40</v>
      </c>
      <c r="B8" s="91">
        <f>33.53+21.13+6.07-10.062</f>
        <v>50.667999999999999</v>
      </c>
      <c r="D8" s="45"/>
      <c r="E8" s="46">
        <v>2024</v>
      </c>
      <c r="F8" s="46">
        <v>2025</v>
      </c>
      <c r="G8" s="46">
        <v>2026</v>
      </c>
      <c r="H8" s="46">
        <v>2027</v>
      </c>
      <c r="I8" s="46">
        <v>2028</v>
      </c>
      <c r="J8" s="46">
        <v>2029</v>
      </c>
      <c r="L8" s="47"/>
      <c r="M8" s="48">
        <v>2024</v>
      </c>
      <c r="N8" s="49">
        <v>2025</v>
      </c>
      <c r="O8" s="50">
        <v>2026</v>
      </c>
      <c r="P8" s="51">
        <v>2027</v>
      </c>
    </row>
    <row r="9" spans="1:16" x14ac:dyDescent="0.25">
      <c r="A9" s="4" t="s">
        <v>39</v>
      </c>
      <c r="B9" s="91">
        <v>10.061999999999999</v>
      </c>
      <c r="D9" s="52" t="s">
        <v>2</v>
      </c>
      <c r="E9" s="74">
        <v>1.0073000000000001</v>
      </c>
      <c r="F9" s="77">
        <v>1.0068999999999999</v>
      </c>
      <c r="G9" s="94">
        <v>1.0089999999999999</v>
      </c>
      <c r="H9" s="53">
        <v>1.0085999999999999</v>
      </c>
      <c r="I9" s="53"/>
      <c r="J9" s="54"/>
      <c r="L9" s="55" t="s">
        <v>2</v>
      </c>
      <c r="M9" s="80">
        <v>1.0048999999999999</v>
      </c>
      <c r="N9" s="81">
        <v>1.0037</v>
      </c>
      <c r="O9" s="81">
        <v>1.0025999999999999</v>
      </c>
      <c r="P9" s="56">
        <v>1.0024</v>
      </c>
    </row>
    <row r="10" spans="1:16" x14ac:dyDescent="0.25">
      <c r="A10" s="3"/>
      <c r="B10" s="91"/>
      <c r="C10" t="s">
        <v>36</v>
      </c>
      <c r="D10" s="57" t="s">
        <v>3</v>
      </c>
      <c r="E10" s="75">
        <v>1.0073000000000001</v>
      </c>
      <c r="F10" s="78">
        <v>1.0068999999999999</v>
      </c>
      <c r="G10" s="58">
        <v>1.0089999999999999</v>
      </c>
      <c r="H10" s="59">
        <v>1.0085999999999999</v>
      </c>
      <c r="I10" s="59"/>
      <c r="J10" s="60"/>
      <c r="L10" s="61" t="s">
        <v>3</v>
      </c>
      <c r="M10" s="82">
        <v>1.0048999999999999</v>
      </c>
      <c r="N10" s="83">
        <v>1.0037</v>
      </c>
      <c r="O10" s="83">
        <v>1.0025999999999999</v>
      </c>
      <c r="P10" s="62">
        <v>1.0024</v>
      </c>
    </row>
    <row r="11" spans="1:16" ht="30" x14ac:dyDescent="0.25">
      <c r="A11" s="4" t="s">
        <v>21</v>
      </c>
      <c r="B11" s="91">
        <v>2.669</v>
      </c>
      <c r="C11" t="s">
        <v>36</v>
      </c>
      <c r="D11" s="57" t="s">
        <v>4</v>
      </c>
      <c r="E11" s="75">
        <v>1.0073000000000001</v>
      </c>
      <c r="F11" s="78">
        <v>1.0068999999999999</v>
      </c>
      <c r="G11" s="58">
        <v>1.0089999999999999</v>
      </c>
      <c r="H11" s="59">
        <v>1.0085999999999999</v>
      </c>
      <c r="I11" s="59"/>
      <c r="J11" s="60"/>
      <c r="L11" s="61" t="s">
        <v>4</v>
      </c>
      <c r="M11" s="82">
        <v>1.0048999999999999</v>
      </c>
      <c r="N11" s="83">
        <v>1.0037</v>
      </c>
      <c r="O11" s="83">
        <v>1.0025999999999999</v>
      </c>
      <c r="P11" s="62">
        <v>1.0024</v>
      </c>
    </row>
    <row r="12" spans="1:16" ht="10.9" customHeight="1" x14ac:dyDescent="0.25">
      <c r="A12" s="4"/>
      <c r="B12" s="91"/>
      <c r="D12" s="57" t="s">
        <v>15</v>
      </c>
      <c r="E12" s="75">
        <v>1.0073000000000001</v>
      </c>
      <c r="F12" s="58">
        <v>1.0109999999999999</v>
      </c>
      <c r="G12" s="58">
        <v>1.0089999999999999</v>
      </c>
      <c r="H12" s="59">
        <v>1.0085999999999999</v>
      </c>
      <c r="I12" s="59"/>
      <c r="J12" s="60"/>
      <c r="L12" s="61" t="s">
        <v>15</v>
      </c>
      <c r="M12" s="82">
        <v>1.0048999999999999</v>
      </c>
      <c r="N12" s="83">
        <v>1.0029999999999999</v>
      </c>
      <c r="O12" s="83">
        <v>1.0025999999999999</v>
      </c>
      <c r="P12" s="62">
        <v>1.0024</v>
      </c>
    </row>
    <row r="13" spans="1:16" ht="17.45" customHeight="1" x14ac:dyDescent="0.25">
      <c r="A13" s="4" t="s">
        <v>29</v>
      </c>
      <c r="B13" s="91">
        <f>B31</f>
        <v>0.20100000000000001</v>
      </c>
      <c r="D13" s="57" t="s">
        <v>5</v>
      </c>
      <c r="E13" s="75">
        <v>1.0073000000000001</v>
      </c>
      <c r="F13" s="58">
        <v>1.0109999999999999</v>
      </c>
      <c r="G13" s="87">
        <v>1.0089999999999999</v>
      </c>
      <c r="H13" s="59">
        <v>1.0085999999999999</v>
      </c>
      <c r="I13" s="59"/>
      <c r="J13" s="60"/>
      <c r="L13" s="61" t="s">
        <v>5</v>
      </c>
      <c r="M13" s="82">
        <v>1.0044999999999999</v>
      </c>
      <c r="N13" s="83">
        <v>1.0029999999999999</v>
      </c>
      <c r="O13" s="88">
        <v>1.0025999999999999</v>
      </c>
      <c r="P13" s="62">
        <v>1.0024</v>
      </c>
    </row>
    <row r="14" spans="1:16" ht="17.45" customHeight="1" x14ac:dyDescent="0.25">
      <c r="A14" s="9" t="s">
        <v>24</v>
      </c>
      <c r="B14" s="92">
        <f>B8+B11-B13</f>
        <v>53.135999999999996</v>
      </c>
      <c r="D14" s="57" t="s">
        <v>6</v>
      </c>
      <c r="E14" s="75">
        <v>1.0073000000000001</v>
      </c>
      <c r="F14" s="58">
        <v>1.0109999999999999</v>
      </c>
      <c r="G14" s="87">
        <v>1.0089999999999999</v>
      </c>
      <c r="H14" s="59">
        <v>1.0085999999999999</v>
      </c>
      <c r="I14" s="59"/>
      <c r="J14" s="60"/>
      <c r="L14" s="61" t="s">
        <v>6</v>
      </c>
      <c r="M14" s="82">
        <v>1.0044999999999999</v>
      </c>
      <c r="N14" s="83">
        <v>1.0029999999999999</v>
      </c>
      <c r="O14" s="83">
        <v>1.0025999999999999</v>
      </c>
      <c r="P14" s="62">
        <v>1.0024</v>
      </c>
    </row>
    <row r="15" spans="1:16" ht="15" customHeight="1" x14ac:dyDescent="0.25">
      <c r="A15" s="9"/>
      <c r="B15" s="21"/>
      <c r="D15" s="57" t="s">
        <v>7</v>
      </c>
      <c r="E15" s="75">
        <v>1.0073000000000001</v>
      </c>
      <c r="F15" s="58">
        <v>1.0109999999999999</v>
      </c>
      <c r="G15" s="79">
        <v>1.0089999999999999</v>
      </c>
      <c r="H15" s="59">
        <v>1.0085999999999999</v>
      </c>
      <c r="I15" s="59"/>
      <c r="J15" s="60"/>
      <c r="L15" s="61" t="s">
        <v>7</v>
      </c>
      <c r="M15" s="82">
        <v>1.0044999999999999</v>
      </c>
      <c r="N15" s="83">
        <v>1.0029999999999999</v>
      </c>
      <c r="O15" s="84">
        <v>1.0025999999999999</v>
      </c>
      <c r="P15" s="62">
        <v>1.0024</v>
      </c>
    </row>
    <row r="16" spans="1:16" x14ac:dyDescent="0.25">
      <c r="A16" s="3" t="s">
        <v>0</v>
      </c>
      <c r="B16" s="99">
        <f>G9*G10*G11*G12*G13*G14*G15</f>
        <v>1.064726745878753</v>
      </c>
      <c r="C16" t="s">
        <v>37</v>
      </c>
      <c r="D16" s="57" t="s">
        <v>8</v>
      </c>
      <c r="E16" s="75">
        <v>1.0073000000000001</v>
      </c>
      <c r="F16" s="87">
        <v>1.0109999999999999</v>
      </c>
      <c r="G16" s="79">
        <v>1.0089999999999999</v>
      </c>
      <c r="H16" s="59">
        <v>1.0085999999999999</v>
      </c>
      <c r="I16" s="59"/>
      <c r="J16" s="60"/>
      <c r="L16" s="61" t="s">
        <v>8</v>
      </c>
      <c r="M16" s="82">
        <v>1.0044999999999999</v>
      </c>
      <c r="N16" s="88">
        <v>1.0029999999999999</v>
      </c>
      <c r="O16" s="83">
        <v>1.0025999999999999</v>
      </c>
      <c r="P16" s="62">
        <v>1.0024</v>
      </c>
    </row>
    <row r="17" spans="1:16" x14ac:dyDescent="0.25">
      <c r="A17" s="2" t="s">
        <v>1</v>
      </c>
      <c r="B17" s="22">
        <f>B14*B16</f>
        <v>56.575320369013419</v>
      </c>
      <c r="D17" s="57" t="s">
        <v>9</v>
      </c>
      <c r="E17" s="75">
        <v>1.0073000000000001</v>
      </c>
      <c r="F17" s="58">
        <v>1.0109999999999999</v>
      </c>
      <c r="G17" s="87">
        <v>1.0089999999999999</v>
      </c>
      <c r="H17" s="59">
        <v>1.0085999999999999</v>
      </c>
      <c r="I17" s="59"/>
      <c r="J17" s="60"/>
      <c r="L17" s="61" t="s">
        <v>9</v>
      </c>
      <c r="M17" s="82">
        <v>1.0044999999999999</v>
      </c>
      <c r="N17" s="83">
        <v>1.0029999999999999</v>
      </c>
      <c r="O17" s="83">
        <v>1.0025999999999999</v>
      </c>
      <c r="P17" s="62">
        <v>1.0024</v>
      </c>
    </row>
    <row r="18" spans="1:16" ht="21" customHeight="1" x14ac:dyDescent="0.25">
      <c r="A18" s="98" t="s">
        <v>43</v>
      </c>
      <c r="B18" s="22">
        <f>B17*1*G16</f>
        <v>57.084498252334534</v>
      </c>
      <c r="C18" t="s">
        <v>38</v>
      </c>
      <c r="D18" s="57" t="s">
        <v>10</v>
      </c>
      <c r="E18" s="75">
        <v>1.0073000000000001</v>
      </c>
      <c r="F18" s="58">
        <v>1.0109999999999999</v>
      </c>
      <c r="G18" s="58">
        <v>1.0089999999999999</v>
      </c>
      <c r="H18" s="59">
        <v>1.0085999999999999</v>
      </c>
      <c r="I18" s="59"/>
      <c r="J18" s="60"/>
      <c r="L18" s="61" t="s">
        <v>10</v>
      </c>
      <c r="M18" s="82">
        <v>1.0044999999999999</v>
      </c>
      <c r="N18" s="83">
        <v>1.0029999999999999</v>
      </c>
      <c r="O18" s="83">
        <v>1.0025999999999999</v>
      </c>
      <c r="P18" s="62">
        <v>1.0024</v>
      </c>
    </row>
    <row r="19" spans="1:16" ht="21" customHeight="1" x14ac:dyDescent="0.25">
      <c r="A19" s="4" t="s">
        <v>22</v>
      </c>
      <c r="B19" s="91">
        <f>11.811*G9*G10*G11*G12*G13*G14*G15*G16*G17*G18</f>
        <v>12.918090771670629</v>
      </c>
      <c r="D19" s="57" t="s">
        <v>14</v>
      </c>
      <c r="E19" s="75">
        <v>1.0073000000000001</v>
      </c>
      <c r="F19" s="58">
        <v>1.0109999999999999</v>
      </c>
      <c r="G19" s="58">
        <v>1.0089999999999999</v>
      </c>
      <c r="H19" s="59">
        <v>1.0085999999999999</v>
      </c>
      <c r="I19" s="59"/>
      <c r="J19" s="60"/>
      <c r="L19" s="61" t="s">
        <v>14</v>
      </c>
      <c r="M19" s="82">
        <v>1.0044999999999999</v>
      </c>
      <c r="N19" s="83">
        <v>1.0029999999999999</v>
      </c>
      <c r="O19" s="83">
        <v>1.0025999999999999</v>
      </c>
      <c r="P19" s="62">
        <v>1.0024</v>
      </c>
    </row>
    <row r="20" spans="1:16" ht="19.5" customHeight="1" thickBot="1" x14ac:dyDescent="0.3">
      <c r="A20" s="3"/>
      <c r="B20" s="22"/>
      <c r="D20" s="63" t="s">
        <v>11</v>
      </c>
      <c r="E20" s="76">
        <v>1.0073000000000001</v>
      </c>
      <c r="F20" s="93">
        <v>1.0109999999999999</v>
      </c>
      <c r="G20" s="64">
        <v>1.0089999999999999</v>
      </c>
      <c r="H20" s="65">
        <v>1.0085999999999999</v>
      </c>
      <c r="I20" s="65"/>
      <c r="J20" s="66"/>
      <c r="L20" s="67" t="s">
        <v>11</v>
      </c>
      <c r="M20" s="85">
        <v>1.0044999999999999</v>
      </c>
      <c r="N20" s="89">
        <v>1.0029999999999999</v>
      </c>
      <c r="O20" s="86">
        <v>1.0025999999999999</v>
      </c>
      <c r="P20" s="68">
        <v>1.0024</v>
      </c>
    </row>
    <row r="21" spans="1:16" ht="0.75" customHeight="1" x14ac:dyDescent="0.25">
      <c r="A21" s="3"/>
      <c r="B21" s="22"/>
    </row>
    <row r="22" spans="1:16" s="32" customFormat="1" x14ac:dyDescent="0.25">
      <c r="A22" s="33" t="s">
        <v>12</v>
      </c>
      <c r="B22" s="34">
        <f>SUM(B18:B19)</f>
        <v>70.002589024005161</v>
      </c>
      <c r="C22" s="100"/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7"/>
    </row>
    <row r="25" spans="1:16" ht="26.25" customHeight="1" x14ac:dyDescent="0.25">
      <c r="A25" s="8" t="s">
        <v>25</v>
      </c>
      <c r="B25" s="20">
        <f>B27+B28+B29</f>
        <v>10.061999999999999</v>
      </c>
      <c r="C25" t="s">
        <v>17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33</v>
      </c>
      <c r="B27" s="91">
        <v>3.52</v>
      </c>
    </row>
    <row r="28" spans="1:16" x14ac:dyDescent="0.25">
      <c r="A28" s="3" t="s">
        <v>34</v>
      </c>
      <c r="B28" s="91">
        <v>4.09</v>
      </c>
    </row>
    <row r="29" spans="1:16" x14ac:dyDescent="0.25">
      <c r="A29" s="5" t="s">
        <v>35</v>
      </c>
      <c r="B29" s="91">
        <v>2.452</v>
      </c>
      <c r="C29" s="11"/>
    </row>
    <row r="30" spans="1:16" x14ac:dyDescent="0.25">
      <c r="A30" s="98" t="s">
        <v>43</v>
      </c>
      <c r="B30" s="91">
        <f>B25*O9*O10*O11*O12*O13*O14*O15*O16</f>
        <v>10.273204071197547</v>
      </c>
      <c r="C30" s="11"/>
    </row>
    <row r="31" spans="1:16" x14ac:dyDescent="0.25">
      <c r="A31" s="3" t="s">
        <v>30</v>
      </c>
      <c r="B31" s="91">
        <f>0.07+0.082+0.049</f>
        <v>0.20100000000000001</v>
      </c>
      <c r="C31" s="11"/>
    </row>
    <row r="32" spans="1:16" x14ac:dyDescent="0.25">
      <c r="A32" s="98" t="s">
        <v>43</v>
      </c>
      <c r="B32" s="19">
        <f>B31*O9*O10*O11*O12*O13*O14*O15*O16</f>
        <v>0.20521904375976022</v>
      </c>
      <c r="C32" s="11"/>
    </row>
    <row r="33" spans="1:9" s="32" customFormat="1" ht="27" customHeight="1" x14ac:dyDescent="0.25">
      <c r="A33" s="36" t="s">
        <v>16</v>
      </c>
      <c r="B33" s="34">
        <f>B30</f>
        <v>10.273204071197547</v>
      </c>
      <c r="D33" s="35"/>
    </row>
    <row r="34" spans="1:9" hidden="1" x14ac:dyDescent="0.25">
      <c r="A34" s="3" t="s">
        <v>13</v>
      </c>
      <c r="B34" s="28" t="e">
        <f>B26*B16*#REF!</f>
        <v>#REF!</v>
      </c>
    </row>
    <row r="35" spans="1:9" x14ac:dyDescent="0.25">
      <c r="A35" s="3" t="s">
        <v>31</v>
      </c>
      <c r="B35" s="28">
        <f>B32</f>
        <v>0.20521904375976022</v>
      </c>
    </row>
    <row r="36" spans="1:9" s="39" customFormat="1" ht="28.5" customHeight="1" x14ac:dyDescent="0.25">
      <c r="A36" s="37" t="s">
        <v>20</v>
      </c>
      <c r="B36" s="38">
        <f>B22+B33+B35</f>
        <v>80.48101213896247</v>
      </c>
      <c r="E36" s="40"/>
      <c r="H36" s="41"/>
      <c r="I36" s="41"/>
    </row>
    <row r="37" spans="1:9" ht="15" customHeight="1" x14ac:dyDescent="0.25">
      <c r="A37" s="17"/>
      <c r="B37" s="29"/>
      <c r="E37" s="16"/>
    </row>
    <row r="38" spans="1:9" x14ac:dyDescent="0.25">
      <c r="A38" s="10"/>
      <c r="B38" s="30"/>
    </row>
    <row r="39" spans="1:9" x14ac:dyDescent="0.25">
      <c r="A39" s="8" t="s">
        <v>23</v>
      </c>
      <c r="B39" s="102" t="s">
        <v>46</v>
      </c>
    </row>
    <row r="40" spans="1:9" ht="30" x14ac:dyDescent="0.25">
      <c r="A40" s="24" t="s">
        <v>40</v>
      </c>
      <c r="B40" s="95">
        <f>1.352-0.212</f>
        <v>1.1400000000000001</v>
      </c>
    </row>
    <row r="41" spans="1:9" x14ac:dyDescent="0.25">
      <c r="A41" s="4" t="s">
        <v>39</v>
      </c>
      <c r="B41" s="96">
        <f>B54</f>
        <v>0.21199999999999997</v>
      </c>
    </row>
    <row r="42" spans="1:9" ht="30" x14ac:dyDescent="0.25">
      <c r="A42" s="4" t="s">
        <v>21</v>
      </c>
      <c r="B42" s="97">
        <v>6.8000000000000005E-2</v>
      </c>
      <c r="C42" s="31"/>
    </row>
    <row r="43" spans="1:9" x14ac:dyDescent="0.25">
      <c r="A43" s="4" t="s">
        <v>29</v>
      </c>
      <c r="B43" s="97">
        <f>B59</f>
        <v>4.0000000000000001E-3</v>
      </c>
    </row>
    <row r="44" spans="1:9" x14ac:dyDescent="0.25">
      <c r="A44" s="9" t="s">
        <v>24</v>
      </c>
      <c r="B44" s="97">
        <f>B40+B42-B43</f>
        <v>1.2040000000000002</v>
      </c>
    </row>
    <row r="45" spans="1:9" x14ac:dyDescent="0.25">
      <c r="A45" s="3" t="s">
        <v>0</v>
      </c>
      <c r="B45" s="97">
        <f>G9*G10*G11*G12*G13*G14*G15</f>
        <v>1.064726745878753</v>
      </c>
    </row>
    <row r="46" spans="1:9" x14ac:dyDescent="0.25">
      <c r="A46" s="2" t="s">
        <v>1</v>
      </c>
      <c r="B46" s="97">
        <f>B44*B45</f>
        <v>1.2819310020380188</v>
      </c>
    </row>
    <row r="47" spans="1:9" x14ac:dyDescent="0.25">
      <c r="A47" s="98" t="s">
        <v>44</v>
      </c>
      <c r="B47" s="97">
        <f>B46*G16</f>
        <v>1.2934683810563607</v>
      </c>
    </row>
    <row r="48" spans="1:9" x14ac:dyDescent="0.25">
      <c r="A48" s="4" t="s">
        <v>22</v>
      </c>
      <c r="B48" s="97">
        <f>0.759*G9*G10*G11*G12*G13*G14*G15*G16*G17*G18</f>
        <v>0.83014400945711686</v>
      </c>
    </row>
    <row r="49" spans="1:4" x14ac:dyDescent="0.25">
      <c r="A49" s="3" t="s">
        <v>42</v>
      </c>
      <c r="B49" s="97">
        <f>(B47+B48)*1.2</f>
        <v>2.5483348686161729</v>
      </c>
    </row>
    <row r="50" spans="1:4" x14ac:dyDescent="0.25">
      <c r="A50" s="3"/>
      <c r="B50" s="97"/>
    </row>
    <row r="51" spans="1:4" x14ac:dyDescent="0.25">
      <c r="A51" s="33" t="s">
        <v>12</v>
      </c>
      <c r="B51" s="97">
        <f>B49</f>
        <v>2.5483348686161729</v>
      </c>
    </row>
    <row r="52" spans="1:4" x14ac:dyDescent="0.25">
      <c r="A52" s="6"/>
      <c r="B52" s="97"/>
    </row>
    <row r="53" spans="1:4" x14ac:dyDescent="0.25">
      <c r="A53" s="7"/>
      <c r="B53" s="97"/>
    </row>
    <row r="54" spans="1:4" x14ac:dyDescent="0.25">
      <c r="A54" s="8" t="s">
        <v>25</v>
      </c>
      <c r="B54" s="97">
        <f>B55+B56+B57</f>
        <v>0.21199999999999997</v>
      </c>
      <c r="D54" s="14"/>
    </row>
    <row r="55" spans="1:4" x14ac:dyDescent="0.25">
      <c r="A55" s="3" t="s">
        <v>33</v>
      </c>
      <c r="B55" s="97">
        <v>7.3999999999999996E-2</v>
      </c>
      <c r="C55">
        <f>43.1+43.1</f>
        <v>86.2</v>
      </c>
    </row>
    <row r="56" spans="1:4" x14ac:dyDescent="0.25">
      <c r="A56" s="3" t="s">
        <v>34</v>
      </c>
      <c r="B56" s="97">
        <v>8.5999999999999993E-2</v>
      </c>
    </row>
    <row r="57" spans="1:4" x14ac:dyDescent="0.25">
      <c r="A57" s="5" t="s">
        <v>35</v>
      </c>
      <c r="B57" s="97">
        <v>5.1999999999999998E-2</v>
      </c>
    </row>
    <row r="58" spans="1:4" x14ac:dyDescent="0.25">
      <c r="A58" s="3" t="s">
        <v>43</v>
      </c>
      <c r="B58" s="97">
        <f>B54*O9*O10*O11*O12*O13*O14*O15*O16</f>
        <v>0.2164499367018366</v>
      </c>
    </row>
    <row r="59" spans="1:4" x14ac:dyDescent="0.25">
      <c r="A59" s="3" t="s">
        <v>30</v>
      </c>
      <c r="B59" s="97">
        <f>0.001+0.002+0.001</f>
        <v>4.0000000000000001E-3</v>
      </c>
    </row>
    <row r="60" spans="1:4" x14ac:dyDescent="0.25">
      <c r="A60" s="3" t="s">
        <v>43</v>
      </c>
      <c r="B60" s="97">
        <f>B59*O9*O10*O11*O12*O13*O14*O15*O16</f>
        <v>4.083961069845975E-3</v>
      </c>
    </row>
    <row r="61" spans="1:4" ht="29.25" x14ac:dyDescent="0.25">
      <c r="A61" s="36" t="s">
        <v>16</v>
      </c>
      <c r="B61" s="97">
        <f>B58+B60</f>
        <v>0.22053389777168259</v>
      </c>
    </row>
    <row r="62" spans="1:4" x14ac:dyDescent="0.25">
      <c r="A62" s="3" t="s">
        <v>42</v>
      </c>
      <c r="B62" s="97">
        <f>B61*1.2</f>
        <v>0.26464067732601909</v>
      </c>
    </row>
    <row r="63" spans="1:4" ht="43.5" x14ac:dyDescent="0.25">
      <c r="A63" s="37" t="s">
        <v>41</v>
      </c>
      <c r="B63" s="97">
        <f>B51+B62</f>
        <v>2.8129755459421921</v>
      </c>
    </row>
    <row r="64" spans="1:4" x14ac:dyDescent="0.25">
      <c r="A64" s="37" t="s">
        <v>45</v>
      </c>
      <c r="B64" s="101">
        <f>B63+B36</f>
        <v>83.293987684904664</v>
      </c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горный,6</vt:lpstr>
      <vt:lpstr>'горный,6'!Область_печати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2026-06-23T12:52:16Z</dcterms:modified>
</cp:coreProperties>
</file>